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 Billie Holiday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<sst xmlns="http://schemas.openxmlformats.org/spreadsheetml/2006/main" count="139" uniqueCount="106">
  <si>
    <t xml:space="preserve">Philharmonie de Paris – Exposition « Billie HOLIDAY »
Lot 2 Electricité &amp; Eclairage</t>
  </si>
  <si>
    <t xml:space="preserve">CODE</t>
  </si>
  <si>
    <t xml:space="preserve">TYPE</t>
  </si>
  <si>
    <t xml:space="preserve">Désignation des œuvres et description</t>
  </si>
  <si>
    <t xml:space="preserve">Unité</t>
  </si>
  <si>
    <t xml:space="preserve">Quantité</t>
  </si>
  <si>
    <t xml:space="preserve">Prix HT
Fourniture et pose</t>
  </si>
  <si>
    <t xml:space="preserve">TOTAL HT</t>
  </si>
  <si>
    <t xml:space="preserve">TOTAL TTC</t>
  </si>
  <si>
    <t xml:space="preserve">3.1 – Travaux électriques &amp; Prestations</t>
  </si>
  <si>
    <t xml:space="preserve">3.1.1</t>
  </si>
  <si>
    <t xml:space="preserve">R1</t>
  </si>
  <si>
    <t xml:space="preserve">Pose des rails Halfen fournis par la philharmonie</t>
  </si>
  <si>
    <t xml:space="preserve">Qt</t>
  </si>
  <si>
    <t xml:space="preserve">3.1.2</t>
  </si>
  <si>
    <t xml:space="preserve">R2</t>
  </si>
  <si>
    <t xml:space="preserve">Pose des rails d'éclairage noir 3 allumages complémentaires en grill technique fournis par la Philharmonie</t>
  </si>
  <si>
    <t xml:space="preserve">ML</t>
  </si>
  <si>
    <t xml:space="preserve">3.1.3</t>
  </si>
  <si>
    <t xml:space="preserve">R3</t>
  </si>
  <si>
    <t xml:space="preserve">Pose des rails d'éclairage noir 3 allumages en agencement ( vitrines costumes )  fournis par la Philharmonie</t>
  </si>
  <si>
    <t xml:space="preserve">3.1.4</t>
  </si>
  <si>
    <t xml:space="preserve">R4</t>
  </si>
  <si>
    <t xml:space="preserve">Pose et raccordement des rails TBT 48V en agencement</t>
  </si>
  <si>
    <t xml:space="preserve">U</t>
  </si>
  <si>
    <t xml:space="preserve">3.1.5</t>
  </si>
  <si>
    <t xml:space="preserve">A230V</t>
  </si>
  <si>
    <t xml:space="preserve">Pose et raccordement d’alimentation en attente ( 6 x Enseignes 52st &amp; 4 x Luminaires Philippe Berthomé )</t>
  </si>
  <si>
    <t xml:space="preserve">3.1.6</t>
  </si>
  <si>
    <t xml:space="preserve">BES</t>
  </si>
  <si>
    <t xml:space="preserve">Pose et raccordement des blocs secours</t>
  </si>
  <si>
    <t xml:space="preserve">3.2 – Eclairage complémentaire en location</t>
  </si>
  <si>
    <t xml:space="preserve">3.2.1</t>
  </si>
  <si>
    <t xml:space="preserve">C3</t>
  </si>
  <si>
    <t xml:space="preserve">Fourniture en location et pose de projecteurs cadreurs type C3, SYCLOP 35w, 4000k, dimmable, finition noir avec accessoires + adaptateur 3 allumages</t>
  </si>
  <si>
    <t xml:space="preserve">3.2.2</t>
  </si>
  <si>
    <t xml:space="preserve">C2</t>
  </si>
  <si>
    <t xml:space="preserve">Fourniture en location et pose de projecteurs cadreurs type C2, FENYX 20w, 4000k, dimmable sur rail </t>
  </si>
  <si>
    <t xml:space="preserve">3.2.3</t>
  </si>
  <si>
    <t xml:space="preserve">A1</t>
  </si>
  <si>
    <t xml:space="preserve">Fourniture et pose des alimentations TBT 24V pour Rails LOUPI</t>
  </si>
  <si>
    <t xml:space="preserve">3.3 – Eclairage fourni par la Philharmonie</t>
  </si>
  <si>
    <t xml:space="preserve">3.3.1</t>
  </si>
  <si>
    <t xml:space="preserve">C1</t>
  </si>
  <si>
    <t xml:space="preserve">Pose des Cadreurs Mutan 15w 3000k sur rail (tunnel)</t>
  </si>
  <si>
    <t xml:space="preserve">3.3.2</t>
  </si>
  <si>
    <t xml:space="preserve">Pose des projecteurs cadreurs type FENYX 20w, 4000k, dimmable sur rail </t>
  </si>
  <si>
    <t xml:space="preserve">3.3.3</t>
  </si>
  <si>
    <t xml:space="preserve">P1</t>
  </si>
  <si>
    <r>
      <rPr>
        <b val="true"/>
        <sz val="11"/>
        <color theme="1"/>
        <rFont val="Gill Sans"/>
        <family val="0"/>
        <charset val="1"/>
      </rPr>
      <t xml:space="preserve">Pose des projecteurs Focus 16 NOIR</t>
    </r>
    <r>
      <rPr>
        <b val="true"/>
        <sz val="11"/>
        <color rgb="FFFF0000"/>
        <rFont val="Gill Sans"/>
        <family val="0"/>
        <charset val="1"/>
      </rPr>
      <t xml:space="preserve"> </t>
    </r>
    <r>
      <rPr>
        <b val="true"/>
        <sz val="11"/>
        <color theme="1"/>
        <rFont val="Gill Sans"/>
        <family val="0"/>
        <charset val="1"/>
      </rPr>
      <t xml:space="preserve">sur rail</t>
    </r>
  </si>
  <si>
    <t xml:space="preserve">3.3.4</t>
  </si>
  <si>
    <t xml:space="preserve">P2</t>
  </si>
  <si>
    <t xml:space="preserve">Pose des projecteurs Reflecto 20 NOIR sur rail</t>
  </si>
  <si>
    <t xml:space="preserve">3.3.5</t>
  </si>
  <si>
    <t xml:space="preserve">P3</t>
  </si>
  <si>
    <r>
      <rPr>
        <b val="true"/>
        <sz val="11"/>
        <color theme="1"/>
        <rFont val="Gill Sans"/>
        <family val="0"/>
        <charset val="1"/>
      </rPr>
      <t xml:space="preserve">Pose et raccordement des alimentations des projecteurs type CAMEO 60w, RGBW finition noir avec accessoires</t>
    </r>
    <r>
      <rPr>
        <b val="true"/>
        <sz val="11"/>
        <color rgb="FFFF0000"/>
        <rFont val="Gill Sans"/>
        <family val="0"/>
        <charset val="1"/>
      </rPr>
      <t xml:space="preserve"> </t>
    </r>
    <r>
      <rPr>
        <b val="true"/>
        <sz val="11"/>
        <color theme="1"/>
        <rFont val="Gill Sans"/>
        <family val="0"/>
        <charset val="1"/>
      </rPr>
      <t xml:space="preserve">sur rails Halfen</t>
    </r>
  </si>
  <si>
    <t xml:space="preserve">3.3.6</t>
  </si>
  <si>
    <t xml:space="preserve">P4</t>
  </si>
  <si>
    <t xml:space="preserve">Pose des projecteurs QUAD NOIR sur rail ( 11 x 3000°K – 11 x 4000°K )</t>
  </si>
  <si>
    <t xml:space="preserve">3.3.7</t>
  </si>
  <si>
    <t xml:space="preserve">F1</t>
  </si>
  <si>
    <t xml:space="preserve">Pose des projecteurs WINDY sur rail ( 4000°K )</t>
  </si>
  <si>
    <t xml:space="preserve">3.3.8</t>
  </si>
  <si>
    <t xml:space="preserve">D1</t>
  </si>
  <si>
    <t xml:space="preserve">Pose et raccordement DMX des Dimmers et Splitters ( Type Simoun et Tutelo )</t>
  </si>
  <si>
    <t xml:space="preserve">3.4 – Eclairage intégré</t>
  </si>
  <si>
    <t xml:space="preserve">3.4.1</t>
  </si>
  <si>
    <t xml:space="preserve">Ei1</t>
  </si>
  <si>
    <t xml:space="preserve">Fourniture et pose des mini projecteurs Loupi spot C 3000°K - 48°, 29° et 10°</t>
  </si>
  <si>
    <t xml:space="preserve">u</t>
  </si>
  <si>
    <t xml:space="preserve">Ei2</t>
  </si>
  <si>
    <t xml:space="preserve">Fourniture et pose des mini projecteurs Loupi spot C 4000°K - 48°, 29° et 10°</t>
  </si>
  <si>
    <t xml:space="preserve">3.4.2</t>
  </si>
  <si>
    <t xml:space="preserve">Ei3</t>
  </si>
  <si>
    <t xml:space="preserve">Fourniture, pose et raccordement Ruban Led 4000°K 120Leds/m minimum, 15w/m, dans Profilé aluminium orientable avec vasque diffusante, intégré à l'agencement + prévoir driver et son emplacement en agencement + contrôleur accessible pour ajuster la teinte et le flux du ruban + accessoires de fixation. Longueur 240cm ( Vitrines )</t>
  </si>
  <si>
    <t xml:space="preserve">3.4.3</t>
  </si>
  <si>
    <t xml:space="preserve">Fourniture, pose et raccordement Ruban Led 4000°K 120Leds/m minimum, 15w/m, dans Profilé aluminium orientable avec vasque diffusante, intégré à l'agencement + prévoir driver et son emplacement en agencement + contrôleur accessible pour ajuster le flux du ruban + accessoires de fixation. Longueur 50cm ( Points d’Ecoute )</t>
  </si>
  <si>
    <t xml:space="preserve">3.4.4</t>
  </si>
  <si>
    <t xml:space="preserve">Ei4</t>
  </si>
  <si>
    <t xml:space="preserve">Fourniture, pose et raccordement Ruban Led 3000°K 120Leds/m minimum, 15w/m, dans Profilé aluminium en U avec vasque diffusante, intégré à l'agencement + prévoir driver et son emplacement en agencement + contrôleur accessible pour ajuster le flux du ruban + accessoires de fixation. Longueur 50cm ( Points d’Ecoute )</t>
  </si>
  <si>
    <t xml:space="preserve">3.4.5</t>
  </si>
  <si>
    <t xml:space="preserve">Ei5</t>
  </si>
  <si>
    <t xml:space="preserve">Fourniture, pose et raccordement Néon Led 6000°K Ledkia dimmable en Triac, intégré à l'agencement + prévoir driver et son emplacement en agencement + contrôleur accessible pour ajuster le flux du ruban + accessoires de fixation. Longueurs : 4 x 250cm + 5 x 100cm</t>
  </si>
  <si>
    <t xml:space="preserve">Ei6</t>
  </si>
  <si>
    <t xml:space="preserve">Pose, Raccordement et Lampage de guirlandes lumineuses B22 / 230V en sous face des marquises Savoy &amp; Apollo ( Leblanc-Illuminations fournie par la philharmonie )</t>
  </si>
  <si>
    <t xml:space="preserve">Ei7</t>
  </si>
  <si>
    <t xml:space="preserve">Pose, Raccordement et Lampage de guirlandes lumineuses B22 / 230V Lettrages lumineux Harlem + Apollo ( Leblanc-Illuminations fournie par la philharmonie )</t>
  </si>
  <si>
    <t xml:space="preserve">3.4.6</t>
  </si>
  <si>
    <t xml:space="preserve">Ei8</t>
  </si>
  <si>
    <t xml:space="preserve">Fourniture, pose et raccordement Néon Led 6000°K Ledkia dimmable en Triac, en pose murale + prévoir driver et son emplacement en agencement + contrôleur accessible pour ajuster le flux du ruban + accessoires de fixation. Longueurs : 1 x 2100cm + 1 x 1270cm</t>
  </si>
  <si>
    <t xml:space="preserve">3.4.7</t>
  </si>
  <si>
    <t xml:space="preserve">Ei9</t>
  </si>
  <si>
    <t xml:space="preserve">Pose et Raccordement de guirlandes lumineuses DMX ( Festoon-2 fournie par la philharmonie )</t>
  </si>
  <si>
    <t xml:space="preserve">3.5 – CONSOMMABLES</t>
  </si>
  <si>
    <t xml:space="preserve">3.5.1</t>
  </si>
  <si>
    <t xml:space="preserve">Kit de gélatines et consommables (filtres diffusants 114, 119, 132,  filtres colorés pour éclairage des bornes d'arcade dans le tunnel, black foil, gaffeur, ... ) </t>
  </si>
  <si>
    <t xml:space="preserve">ENS</t>
  </si>
  <si>
    <t xml:space="preserve">3.7 – REGLAGES</t>
  </si>
  <si>
    <t xml:space="preserve">3.7.1</t>
  </si>
  <si>
    <t xml:space="preserve">Réglages de tous les appareils d'éclairage</t>
  </si>
  <si>
    <t xml:space="preserve">3.7.2</t>
  </si>
  <si>
    <t xml:space="preserve">Programmation de l'ensemble des univers fixes et dynamiques asservis à l’AV</t>
  </si>
  <si>
    <t xml:space="preserve">3.8 – MAINTENANCE &amp; DEMONTAGE</t>
  </si>
  <si>
    <t xml:space="preserve">3.8.1</t>
  </si>
  <si>
    <t xml:space="preserve">FORFAIT MAINTENANCE &amp; DEMONTAGE</t>
  </si>
  <si>
    <t xml:space="preserve">TOTAL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</si>
</sst>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\ [$AED]"/>
    <numFmt numFmtId="167" formatCode="#,##0&quot; €&quot;;[RED]\-#,##0&quot; €&quot;"/>
    <numFmt numFmtId="168" formatCode="#,##0.00\ [$€-40C];[RED]\-#,##0.00\ [$€-40C]"/>
    <numFmt numFmtId="169" formatCode="dd/mm/yy"/>
  </numFmts>
  <fonts count="17">
    <font>
      <sz val="12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Gill Sans"/>
      <family val="2"/>
      <charset val="1"/>
    </font>
    <font>
      <b val="true"/>
      <sz val="20"/>
      <color theme="1"/>
      <name val="Gill Sans"/>
      <family val="2"/>
      <charset val="1"/>
    </font>
    <font>
      <b val="true"/>
      <sz val="42"/>
      <color theme="1"/>
      <name val="Gill Sans"/>
      <family val="2"/>
      <charset val="1"/>
    </font>
    <font>
      <b val="true"/>
      <sz val="14"/>
      <color theme="1"/>
      <name val="Gill Sans"/>
      <family val="2"/>
      <charset val="1"/>
    </font>
    <font>
      <sz val="11"/>
      <color theme="1"/>
      <name val="Gill Sans"/>
      <family val="2"/>
      <charset val="1"/>
    </font>
    <font>
      <sz val="10"/>
      <color theme="1"/>
      <name val="Gill Sans"/>
      <family val="2"/>
      <charset val="1"/>
    </font>
    <font>
      <b val="true"/>
      <sz val="11"/>
      <color theme="1"/>
      <name val="Gill Sans"/>
      <family val="2"/>
      <charset val="1"/>
    </font>
    <font>
      <b val="true"/>
      <sz val="10"/>
      <color theme="1"/>
      <name val="Gill Sans"/>
      <family val="2"/>
      <charset val="1"/>
    </font>
    <font>
      <b val="true"/>
      <sz val="12"/>
      <color theme="1"/>
      <name val="Gill Sans"/>
      <family val="2"/>
      <charset val="1"/>
    </font>
    <font>
      <sz val="9"/>
      <color theme="1"/>
      <name val="Gill Sans"/>
      <family val="2"/>
      <charset val="1"/>
    </font>
    <font>
      <b val="true"/>
      <sz val="11"/>
      <color theme="1"/>
      <name val="Gill Sans"/>
      <family val="0"/>
      <charset val="1"/>
    </font>
    <font>
      <b val="true"/>
      <sz val="11"/>
      <color rgb="FFFF0000"/>
      <name val="Gill Sans"/>
      <family val="0"/>
      <charset val="1"/>
    </font>
    <font>
      <b val="true"/>
      <sz val="12"/>
      <color rgb="FFFF0000"/>
      <name val="Gill Sans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E7E6E6"/>
        <bgColor rgb="FFF2F2F2"/>
      </patternFill>
    </fill>
    <fill>
      <patternFill patternType="solid">
        <fgColor rgb="FFA8D08D"/>
        <bgColor rgb="FF99CCFF"/>
      </patternFill>
    </fill>
    <fill>
      <patternFill patternType="solid">
        <fgColor rgb="FFF2F2F2"/>
        <bgColor rgb="FFE7E6E6"/>
      </patternFill>
    </fill>
    <fill>
      <patternFill patternType="solid">
        <fgColor rgb="FFFFFFFF"/>
        <bgColor rgb="FFF2F2F2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hair"/>
      <bottom/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3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5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8" fillId="5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5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7F7F7F"/>
      <rgbColor rgb="FF9999FF"/>
      <rgbColor rgb="FF993366"/>
      <rgbColor rgb="FFF2F2F2"/>
      <rgbColor rgb="FFE7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EW1048576"/>
  <sheetViews>
    <sheetView showFormulas="false" showGridLines="true" showRowColHeaders="true" showZeros="true" rightToLeft="false" tabSelected="true" showOutlineSymbols="true" defaultGridColor="true" view="normal" topLeftCell="A1" colorId="64" zoomScale="36" zoomScaleNormal="36" zoomScalePageLayoutView="100" workbookViewId="0">
      <selection pane="topLeft" activeCell="H5" activeCellId="0" sqref="H5"/>
    </sheetView>
  </sheetViews>
  <sheetFormatPr defaultColWidth="11.22265625" defaultRowHeight="15" customHeight="true" zeroHeight="false" outlineLevelRow="0" outlineLevelCol="0"/>
  <cols>
    <col collapsed="false" customWidth="true" hidden="false" outlineLevel="0" max="1" min="1" style="1" width="12.44"/>
    <col collapsed="false" customWidth="true" hidden="false" outlineLevel="0" max="2" min="2" style="1" width="6.97"/>
    <col collapsed="false" customWidth="true" hidden="false" outlineLevel="0" max="3" min="3" style="1" width="69.7"/>
    <col collapsed="false" customWidth="true" hidden="false" outlineLevel="0" max="4" min="4" style="1" width="18.78"/>
    <col collapsed="false" customWidth="true" hidden="false" outlineLevel="0" max="5" min="5" style="1" width="14.78"/>
    <col collapsed="false" customWidth="true" hidden="false" outlineLevel="0" max="6" min="6" style="1" width="26.11"/>
    <col collapsed="false" customWidth="true" hidden="false" outlineLevel="0" max="7" min="7" style="1" width="20.44"/>
    <col collapsed="false" customWidth="true" hidden="false" outlineLevel="0" max="8" min="8" style="1" width="4.78"/>
    <col collapsed="false" customWidth="true" hidden="false" outlineLevel="0" max="9" min="9" style="1" width="13.1"/>
    <col collapsed="false" customWidth="true" hidden="false" outlineLevel="0" max="10" min="10" style="1" width="3.25"/>
    <col collapsed="false" customWidth="false" hidden="false" outlineLevel="0" max="16368" min="11" style="1" width="11.22"/>
    <col collapsed="false" customWidth="true" hidden="false" outlineLevel="0" max="16377" min="16369" style="1" width="10.49"/>
    <col collapsed="false" customWidth="true" hidden="false" outlineLevel="0" max="16384" min="16378" style="0" width="10.49"/>
  </cols>
  <sheetData>
    <row r="1" customFormat="false" ht="97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9.75" hidden="false" customHeight="true" outlineLevel="0" collapsed="false">
      <c r="A2" s="3"/>
      <c r="B2" s="3"/>
      <c r="C2" s="3"/>
      <c r="D2" s="3"/>
      <c r="E2" s="3"/>
      <c r="F2" s="3"/>
      <c r="G2" s="3"/>
      <c r="H2" s="4"/>
    </row>
    <row r="3" customFormat="false" ht="70.5" hidden="false" customHeight="true" outlineLevel="0" collapsed="false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5" t="s">
        <v>7</v>
      </c>
      <c r="H3" s="5" t="s">
        <v>8</v>
      </c>
      <c r="I3" s="5"/>
    </row>
    <row r="4" customFormat="false" ht="45" hidden="false" customHeight="true" outlineLevel="0" collapsed="false">
      <c r="A4" s="7" t="s">
        <v>9</v>
      </c>
      <c r="B4" s="7"/>
      <c r="C4" s="7"/>
      <c r="D4" s="7"/>
      <c r="E4" s="7"/>
      <c r="F4" s="7"/>
      <c r="G4" s="7"/>
      <c r="H4" s="7"/>
      <c r="I4" s="7"/>
    </row>
    <row r="5" customFormat="false" ht="45.75" hidden="false" customHeight="true" outlineLevel="0" collapsed="false">
      <c r="A5" s="8" t="s">
        <v>10</v>
      </c>
      <c r="B5" s="9" t="s">
        <v>11</v>
      </c>
      <c r="C5" s="10" t="s">
        <v>12</v>
      </c>
      <c r="D5" s="11" t="s">
        <v>13</v>
      </c>
      <c r="E5" s="12" t="n">
        <v>53</v>
      </c>
      <c r="F5" s="13"/>
      <c r="G5" s="13" t="n">
        <f aca="false">F5*E5</f>
        <v>0</v>
      </c>
      <c r="H5" s="14" t="n">
        <f aca="false">1.2*G5</f>
        <v>0</v>
      </c>
      <c r="I5" s="14"/>
    </row>
    <row r="6" customFormat="false" ht="47.25" hidden="false" customHeight="true" outlineLevel="0" collapsed="false">
      <c r="A6" s="8" t="s">
        <v>14</v>
      </c>
      <c r="B6" s="15" t="s">
        <v>15</v>
      </c>
      <c r="C6" s="16" t="s">
        <v>16</v>
      </c>
      <c r="D6" s="11" t="s">
        <v>17</v>
      </c>
      <c r="E6" s="12" t="n">
        <f aca="false">211.5-E7</f>
        <v>196</v>
      </c>
      <c r="F6" s="13"/>
      <c r="G6" s="13" t="n">
        <f aca="false">F6*E6</f>
        <v>0</v>
      </c>
      <c r="H6" s="14" t="n">
        <f aca="false">1.2*G6</f>
        <v>0</v>
      </c>
      <c r="I6" s="14"/>
    </row>
    <row r="7" customFormat="false" ht="47.25" hidden="false" customHeight="true" outlineLevel="0" collapsed="false">
      <c r="A7" s="8" t="s">
        <v>18</v>
      </c>
      <c r="B7" s="15" t="s">
        <v>19</v>
      </c>
      <c r="C7" s="16" t="s">
        <v>20</v>
      </c>
      <c r="D7" s="11" t="s">
        <v>17</v>
      </c>
      <c r="E7" s="12" t="n">
        <f aca="false">4*2+4+3+0.5</f>
        <v>15.5</v>
      </c>
      <c r="F7" s="13"/>
      <c r="G7" s="13" t="n">
        <f aca="false">F7*E7</f>
        <v>0</v>
      </c>
      <c r="H7" s="14" t="n">
        <f aca="false">1.2*G7</f>
        <v>0</v>
      </c>
      <c r="I7" s="14"/>
    </row>
    <row r="8" customFormat="false" ht="47.25" hidden="false" customHeight="true" outlineLevel="0" collapsed="false">
      <c r="A8" s="8" t="s">
        <v>21</v>
      </c>
      <c r="B8" s="15" t="s">
        <v>22</v>
      </c>
      <c r="C8" s="17" t="s">
        <v>23</v>
      </c>
      <c r="D8" s="11" t="s">
        <v>24</v>
      </c>
      <c r="E8" s="12" t="n">
        <v>14</v>
      </c>
      <c r="F8" s="13"/>
      <c r="G8" s="13" t="n">
        <f aca="false">F8*E8</f>
        <v>0</v>
      </c>
      <c r="H8" s="14" t="n">
        <f aca="false">1.2*G8</f>
        <v>0</v>
      </c>
      <c r="I8" s="14"/>
    </row>
    <row r="9" customFormat="false" ht="47.25" hidden="false" customHeight="true" outlineLevel="0" collapsed="false">
      <c r="A9" s="8" t="s">
        <v>25</v>
      </c>
      <c r="B9" s="15" t="s">
        <v>26</v>
      </c>
      <c r="C9" s="16" t="s">
        <v>27</v>
      </c>
      <c r="D9" s="11" t="s">
        <v>24</v>
      </c>
      <c r="E9" s="12" t="n">
        <v>10</v>
      </c>
      <c r="F9" s="13"/>
      <c r="G9" s="13" t="n">
        <f aca="false">F9*E9</f>
        <v>0</v>
      </c>
      <c r="H9" s="14" t="n">
        <f aca="false">1.2*G9</f>
        <v>0</v>
      </c>
      <c r="I9" s="14"/>
    </row>
    <row r="10" customFormat="false" ht="47.25" hidden="false" customHeight="true" outlineLevel="0" collapsed="false">
      <c r="A10" s="8" t="s">
        <v>28</v>
      </c>
      <c r="B10" s="15" t="s">
        <v>29</v>
      </c>
      <c r="C10" s="16" t="s">
        <v>30</v>
      </c>
      <c r="D10" s="11" t="s">
        <v>24</v>
      </c>
      <c r="E10" s="12" t="n">
        <v>8</v>
      </c>
      <c r="F10" s="13"/>
      <c r="G10" s="13" t="n">
        <f aca="false">F10*E10</f>
        <v>0</v>
      </c>
      <c r="H10" s="14" t="n">
        <f aca="false">1.2*G10</f>
        <v>0</v>
      </c>
      <c r="I10" s="14"/>
    </row>
    <row r="11" customFormat="false" ht="45.75" hidden="false" customHeight="true" outlineLevel="0" collapsed="false">
      <c r="A11" s="15"/>
      <c r="B11" s="15"/>
      <c r="C11" s="17"/>
      <c r="D11" s="11"/>
      <c r="E11" s="12"/>
      <c r="F11" s="13"/>
      <c r="G11" s="13"/>
      <c r="H11" s="14"/>
      <c r="I11" s="14"/>
    </row>
    <row r="12" customFormat="false" ht="13.5" hidden="false" customHeight="true" outlineLevel="0" collapsed="false">
      <c r="A12" s="18"/>
      <c r="B12" s="18"/>
      <c r="C12" s="19"/>
      <c r="D12" s="20"/>
      <c r="E12" s="21"/>
      <c r="F12" s="21"/>
      <c r="G12" s="20"/>
      <c r="H12" s="22"/>
      <c r="I12" s="22"/>
    </row>
    <row r="13" customFormat="false" ht="64.5" hidden="false" customHeight="true" outlineLevel="0" collapsed="false">
      <c r="A13" s="7" t="s">
        <v>31</v>
      </c>
      <c r="B13" s="7"/>
      <c r="C13" s="7"/>
      <c r="D13" s="7"/>
      <c r="E13" s="7"/>
      <c r="F13" s="7"/>
      <c r="G13" s="7"/>
      <c r="H13" s="7"/>
      <c r="I13" s="7"/>
    </row>
    <row r="14" customFormat="false" ht="64.5" hidden="false" customHeight="true" outlineLevel="0" collapsed="false">
      <c r="A14" s="8" t="s">
        <v>32</v>
      </c>
      <c r="B14" s="15" t="s">
        <v>33</v>
      </c>
      <c r="C14" s="16" t="s">
        <v>34</v>
      </c>
      <c r="D14" s="11" t="s">
        <v>24</v>
      </c>
      <c r="E14" s="12" t="n">
        <v>36</v>
      </c>
      <c r="F14" s="13"/>
      <c r="G14" s="13" t="n">
        <f aca="false">F14*E14</f>
        <v>0</v>
      </c>
      <c r="H14" s="14" t="n">
        <f aca="false">1.2*G14</f>
        <v>0</v>
      </c>
      <c r="I14" s="14"/>
    </row>
    <row r="15" customFormat="false" ht="51.75" hidden="false" customHeight="true" outlineLevel="0" collapsed="false">
      <c r="A15" s="8" t="s">
        <v>35</v>
      </c>
      <c r="B15" s="15" t="s">
        <v>36</v>
      </c>
      <c r="C15" s="16" t="s">
        <v>37</v>
      </c>
      <c r="D15" s="11" t="s">
        <v>24</v>
      </c>
      <c r="E15" s="12" t="n">
        <v>44</v>
      </c>
      <c r="F15" s="13"/>
      <c r="G15" s="13" t="n">
        <f aca="false">F15*E15</f>
        <v>0</v>
      </c>
      <c r="H15" s="14" t="n">
        <f aca="false">1.2*G15</f>
        <v>0</v>
      </c>
      <c r="I15" s="14"/>
    </row>
    <row r="16" customFormat="false" ht="45.75" hidden="false" customHeight="true" outlineLevel="0" collapsed="false">
      <c r="A16" s="8" t="s">
        <v>38</v>
      </c>
      <c r="B16" s="15" t="s">
        <v>39</v>
      </c>
      <c r="C16" s="17" t="s">
        <v>40</v>
      </c>
      <c r="D16" s="11" t="s">
        <v>13</v>
      </c>
      <c r="E16" s="12" t="n">
        <v>14</v>
      </c>
      <c r="F16" s="13"/>
      <c r="G16" s="13" t="n">
        <f aca="false">F16*E16</f>
        <v>0</v>
      </c>
      <c r="H16" s="14" t="n">
        <f aca="false">1.2*G16</f>
        <v>0</v>
      </c>
      <c r="I16" s="14"/>
    </row>
    <row r="17" customFormat="false" ht="45.75" hidden="false" customHeight="true" outlineLevel="0" collapsed="false">
      <c r="A17" s="8"/>
      <c r="B17" s="15"/>
      <c r="C17" s="17"/>
      <c r="D17" s="11"/>
      <c r="E17" s="12"/>
      <c r="F17" s="13"/>
      <c r="G17" s="13"/>
      <c r="H17" s="14"/>
      <c r="I17" s="14"/>
    </row>
    <row r="18" customFormat="false" ht="13.5" hidden="false" customHeight="true" outlineLevel="0" collapsed="false">
      <c r="A18" s="18"/>
      <c r="B18" s="18"/>
      <c r="C18" s="19"/>
      <c r="D18" s="20"/>
      <c r="E18" s="21"/>
      <c r="F18" s="21"/>
      <c r="G18" s="20"/>
      <c r="H18" s="22"/>
      <c r="I18" s="22"/>
    </row>
    <row r="19" customFormat="false" ht="45" hidden="false" customHeight="true" outlineLevel="0" collapsed="false">
      <c r="A19" s="7" t="s">
        <v>41</v>
      </c>
      <c r="B19" s="7"/>
      <c r="C19" s="7"/>
      <c r="D19" s="7"/>
      <c r="E19" s="7"/>
      <c r="F19" s="7"/>
      <c r="G19" s="7"/>
      <c r="H19" s="7"/>
      <c r="I19" s="7"/>
    </row>
    <row r="20" customFormat="false" ht="51" hidden="false" customHeight="true" outlineLevel="0" collapsed="false">
      <c r="A20" s="23" t="s">
        <v>42</v>
      </c>
      <c r="B20" s="15" t="s">
        <v>43</v>
      </c>
      <c r="C20" s="16" t="s">
        <v>44</v>
      </c>
      <c r="D20" s="11" t="s">
        <v>24</v>
      </c>
      <c r="E20" s="12" t="n">
        <v>39</v>
      </c>
      <c r="F20" s="13"/>
      <c r="G20" s="13" t="n">
        <f aca="false">F20*E20</f>
        <v>0</v>
      </c>
      <c r="H20" s="14" t="n">
        <f aca="false">1.2*G20</f>
        <v>0</v>
      </c>
      <c r="I20" s="14"/>
    </row>
    <row r="21" customFormat="false" ht="51.75" hidden="false" customHeight="true" outlineLevel="0" collapsed="false">
      <c r="A21" s="23" t="s">
        <v>45</v>
      </c>
      <c r="B21" s="15" t="s">
        <v>36</v>
      </c>
      <c r="C21" s="16" t="s">
        <v>46</v>
      </c>
      <c r="D21" s="11" t="s">
        <v>24</v>
      </c>
      <c r="E21" s="12" t="n">
        <v>100</v>
      </c>
      <c r="F21" s="13"/>
      <c r="G21" s="13" t="n">
        <f aca="false">F21*E21</f>
        <v>0</v>
      </c>
      <c r="H21" s="14" t="n">
        <f aca="false">1.2*G21</f>
        <v>0</v>
      </c>
      <c r="I21" s="14"/>
    </row>
    <row r="22" customFormat="false" ht="51.75" hidden="false" customHeight="true" outlineLevel="0" collapsed="false">
      <c r="A22" s="23" t="s">
        <v>47</v>
      </c>
      <c r="B22" s="15" t="s">
        <v>48</v>
      </c>
      <c r="C22" s="24" t="s">
        <v>49</v>
      </c>
      <c r="D22" s="11" t="s">
        <v>24</v>
      </c>
      <c r="E22" s="12" t="n">
        <v>36</v>
      </c>
      <c r="F22" s="13"/>
      <c r="G22" s="13" t="n">
        <f aca="false">F22*E22</f>
        <v>0</v>
      </c>
      <c r="H22" s="14" t="n">
        <f aca="false">1.2*G22</f>
        <v>0</v>
      </c>
      <c r="I22" s="14"/>
    </row>
    <row r="23" customFormat="false" ht="51.75" hidden="false" customHeight="true" outlineLevel="0" collapsed="false">
      <c r="A23" s="23" t="s">
        <v>50</v>
      </c>
      <c r="B23" s="15" t="s">
        <v>51</v>
      </c>
      <c r="C23" s="16" t="s">
        <v>52</v>
      </c>
      <c r="D23" s="11" t="s">
        <v>24</v>
      </c>
      <c r="E23" s="12" t="n">
        <v>4</v>
      </c>
      <c r="F23" s="13"/>
      <c r="G23" s="13" t="n">
        <f aca="false">F23*E23</f>
        <v>0</v>
      </c>
      <c r="H23" s="14" t="n">
        <f aca="false">1.2*G23</f>
        <v>0</v>
      </c>
      <c r="I23" s="14"/>
    </row>
    <row r="24" customFormat="false" ht="52.5" hidden="false" customHeight="true" outlineLevel="0" collapsed="false">
      <c r="A24" s="23" t="s">
        <v>53</v>
      </c>
      <c r="B24" s="15" t="s">
        <v>54</v>
      </c>
      <c r="C24" s="24" t="s">
        <v>55</v>
      </c>
      <c r="D24" s="11" t="s">
        <v>24</v>
      </c>
      <c r="E24" s="12" t="n">
        <v>21</v>
      </c>
      <c r="F24" s="13"/>
      <c r="G24" s="13" t="n">
        <f aca="false">F24*E24</f>
        <v>0</v>
      </c>
      <c r="H24" s="14" t="n">
        <f aca="false">1.2*G24</f>
        <v>0</v>
      </c>
      <c r="I24" s="14"/>
    </row>
    <row r="25" customFormat="false" ht="52.5" hidden="false" customHeight="true" outlineLevel="0" collapsed="false">
      <c r="A25" s="23" t="s">
        <v>56</v>
      </c>
      <c r="B25" s="15" t="s">
        <v>57</v>
      </c>
      <c r="C25" s="16" t="s">
        <v>58</v>
      </c>
      <c r="D25" s="11" t="s">
        <v>24</v>
      </c>
      <c r="E25" s="12" t="n">
        <v>24</v>
      </c>
      <c r="F25" s="13"/>
      <c r="G25" s="13" t="n">
        <f aca="false">F25*E25</f>
        <v>0</v>
      </c>
      <c r="H25" s="14" t="n">
        <f aca="false">1.2*G25</f>
        <v>0</v>
      </c>
      <c r="I25" s="14"/>
    </row>
    <row r="26" customFormat="false" ht="52.5" hidden="false" customHeight="true" outlineLevel="0" collapsed="false">
      <c r="A26" s="23" t="s">
        <v>59</v>
      </c>
      <c r="B26" s="15" t="s">
        <v>60</v>
      </c>
      <c r="C26" s="16" t="s">
        <v>61</v>
      </c>
      <c r="D26" s="11" t="s">
        <v>24</v>
      </c>
      <c r="E26" s="12" t="n">
        <v>6</v>
      </c>
      <c r="F26" s="13"/>
      <c r="G26" s="13" t="n">
        <f aca="false">F26*E26</f>
        <v>0</v>
      </c>
      <c r="H26" s="14" t="n">
        <f aca="false">1.2*G26</f>
        <v>0</v>
      </c>
      <c r="I26" s="14"/>
    </row>
    <row r="27" customFormat="false" ht="45.75" hidden="false" customHeight="true" outlineLevel="0" collapsed="false">
      <c r="A27" s="23" t="s">
        <v>62</v>
      </c>
      <c r="B27" s="15" t="s">
        <v>63</v>
      </c>
      <c r="C27" s="17" t="s">
        <v>64</v>
      </c>
      <c r="D27" s="11" t="s">
        <v>24</v>
      </c>
      <c r="E27" s="12" t="n">
        <v>13</v>
      </c>
      <c r="F27" s="13"/>
      <c r="G27" s="13" t="n">
        <f aca="false">F27*E27</f>
        <v>0</v>
      </c>
      <c r="H27" s="14" t="n">
        <f aca="false">1.2*G27</f>
        <v>0</v>
      </c>
      <c r="I27" s="14"/>
    </row>
    <row r="28" customFormat="false" ht="45.75" hidden="false" customHeight="true" outlineLevel="0" collapsed="false">
      <c r="A28" s="23"/>
      <c r="B28" s="15"/>
      <c r="C28" s="17"/>
      <c r="D28" s="11"/>
      <c r="E28" s="12"/>
      <c r="F28" s="13"/>
      <c r="G28" s="13"/>
      <c r="H28" s="14"/>
      <c r="I28" s="14"/>
    </row>
    <row r="29" customFormat="false" ht="13.5" hidden="false" customHeight="true" outlineLevel="0" collapsed="false"/>
    <row r="30" customFormat="false" ht="45" hidden="false" customHeight="true" outlineLevel="0" collapsed="false">
      <c r="A30" s="7" t="s">
        <v>65</v>
      </c>
      <c r="B30" s="7"/>
      <c r="C30" s="7"/>
      <c r="D30" s="7"/>
      <c r="E30" s="7"/>
      <c r="F30" s="7"/>
      <c r="G30" s="7"/>
      <c r="H30" s="7"/>
      <c r="I30" s="7"/>
    </row>
    <row r="31" customFormat="false" ht="66" hidden="false" customHeight="true" outlineLevel="0" collapsed="false">
      <c r="A31" s="8" t="s">
        <v>66</v>
      </c>
      <c r="B31" s="8" t="s">
        <v>67</v>
      </c>
      <c r="C31" s="16" t="s">
        <v>68</v>
      </c>
      <c r="D31" s="11" t="s">
        <v>69</v>
      </c>
      <c r="E31" s="12" t="n">
        <v>50</v>
      </c>
      <c r="F31" s="13"/>
      <c r="G31" s="13" t="n">
        <f aca="false">F31*E31</f>
        <v>0</v>
      </c>
      <c r="H31" s="14" t="n">
        <f aca="false">1.2*G31</f>
        <v>0</v>
      </c>
      <c r="I31" s="14"/>
    </row>
    <row r="32" customFormat="false" ht="66" hidden="false" customHeight="true" outlineLevel="0" collapsed="false">
      <c r="A32" s="8" t="s">
        <v>66</v>
      </c>
      <c r="B32" s="8" t="s">
        <v>70</v>
      </c>
      <c r="C32" s="16" t="s">
        <v>71</v>
      </c>
      <c r="D32" s="11" t="s">
        <v>69</v>
      </c>
      <c r="E32" s="12" t="n">
        <v>54</v>
      </c>
      <c r="F32" s="13"/>
      <c r="G32" s="13" t="n">
        <f aca="false">F32*E32</f>
        <v>0</v>
      </c>
      <c r="H32" s="14" t="n">
        <f aca="false">1.2*G32</f>
        <v>0</v>
      </c>
      <c r="I32" s="14"/>
    </row>
    <row r="33" customFormat="false" ht="69" hidden="false" customHeight="true" outlineLevel="0" collapsed="false">
      <c r="A33" s="8" t="s">
        <v>72</v>
      </c>
      <c r="B33" s="8" t="s">
        <v>73</v>
      </c>
      <c r="C33" s="10" t="s">
        <v>74</v>
      </c>
      <c r="D33" s="11" t="s">
        <v>24</v>
      </c>
      <c r="E33" s="12" t="n">
        <v>3</v>
      </c>
      <c r="F33" s="13"/>
      <c r="G33" s="13" t="n">
        <f aca="false">F33*E33</f>
        <v>0</v>
      </c>
      <c r="H33" s="14" t="n">
        <f aca="false">1.2*G33</f>
        <v>0</v>
      </c>
      <c r="I33" s="14"/>
    </row>
    <row r="34" customFormat="false" ht="87" hidden="false" customHeight="true" outlineLevel="0" collapsed="false">
      <c r="A34" s="8" t="s">
        <v>75</v>
      </c>
      <c r="B34" s="8" t="s">
        <v>73</v>
      </c>
      <c r="C34" s="10" t="s">
        <v>76</v>
      </c>
      <c r="D34" s="11" t="s">
        <v>24</v>
      </c>
      <c r="E34" s="12" t="n">
        <v>11</v>
      </c>
      <c r="F34" s="13"/>
      <c r="G34" s="13" t="n">
        <f aca="false">F34*E34</f>
        <v>0</v>
      </c>
      <c r="H34" s="14" t="n">
        <f aca="false">1.2*G34</f>
        <v>0</v>
      </c>
      <c r="I34" s="14"/>
    </row>
    <row r="35" customFormat="false" ht="87" hidden="false" customHeight="true" outlineLevel="0" collapsed="false">
      <c r="A35" s="8" t="s">
        <v>77</v>
      </c>
      <c r="B35" s="8" t="s">
        <v>78</v>
      </c>
      <c r="C35" s="10" t="s">
        <v>79</v>
      </c>
      <c r="D35" s="11" t="s">
        <v>24</v>
      </c>
      <c r="E35" s="12" t="n">
        <v>11</v>
      </c>
      <c r="F35" s="13"/>
      <c r="G35" s="13" t="n">
        <f aca="false">F35*E35</f>
        <v>0</v>
      </c>
      <c r="H35" s="14" t="n">
        <f aca="false">1.2*G35</f>
        <v>0</v>
      </c>
      <c r="I35" s="14"/>
    </row>
    <row r="36" customFormat="false" ht="69" hidden="false" customHeight="true" outlineLevel="0" collapsed="false">
      <c r="A36" s="8" t="s">
        <v>80</v>
      </c>
      <c r="B36" s="8" t="s">
        <v>81</v>
      </c>
      <c r="C36" s="10" t="s">
        <v>82</v>
      </c>
      <c r="D36" s="11" t="s">
        <v>24</v>
      </c>
      <c r="E36" s="12" t="n">
        <v>10</v>
      </c>
      <c r="F36" s="13"/>
      <c r="G36" s="13" t="n">
        <f aca="false">F36*E36</f>
        <v>0</v>
      </c>
      <c r="H36" s="14" t="n">
        <f aca="false">1.2*G36</f>
        <v>0</v>
      </c>
      <c r="I36" s="14"/>
    </row>
    <row r="37" customFormat="false" ht="69" hidden="false" customHeight="true" outlineLevel="0" collapsed="false">
      <c r="A37" s="8" t="s">
        <v>80</v>
      </c>
      <c r="B37" s="8" t="s">
        <v>83</v>
      </c>
      <c r="C37" s="10" t="s">
        <v>84</v>
      </c>
      <c r="D37" s="11" t="s">
        <v>24</v>
      </c>
      <c r="E37" s="12" t="n">
        <v>2</v>
      </c>
      <c r="F37" s="13"/>
      <c r="G37" s="13" t="n">
        <f aca="false">F37*E37</f>
        <v>0</v>
      </c>
      <c r="H37" s="14" t="n">
        <f aca="false">1.2*G37</f>
        <v>0</v>
      </c>
      <c r="I37" s="14"/>
      <c r="XEO37" s="0"/>
      <c r="XEP37" s="0"/>
      <c r="XEQ37" s="0"/>
      <c r="XER37" s="0"/>
      <c r="XES37" s="0"/>
      <c r="XET37" s="0"/>
      <c r="XEU37" s="0"/>
      <c r="XEV37" s="0"/>
      <c r="XEW37" s="0"/>
    </row>
    <row r="38" customFormat="false" ht="69" hidden="false" customHeight="true" outlineLevel="0" collapsed="false">
      <c r="A38" s="8" t="s">
        <v>80</v>
      </c>
      <c r="B38" s="8" t="s">
        <v>85</v>
      </c>
      <c r="C38" s="10" t="s">
        <v>86</v>
      </c>
      <c r="D38" s="11" t="s">
        <v>24</v>
      </c>
      <c r="E38" s="12" t="n">
        <v>5</v>
      </c>
      <c r="F38" s="13"/>
      <c r="G38" s="13" t="n">
        <f aca="false">F38*E38</f>
        <v>0</v>
      </c>
      <c r="H38" s="14" t="n">
        <f aca="false">1.2*G38</f>
        <v>0</v>
      </c>
      <c r="I38" s="14"/>
    </row>
    <row r="39" customFormat="false" ht="69" hidden="false" customHeight="true" outlineLevel="0" collapsed="false">
      <c r="A39" s="8" t="s">
        <v>87</v>
      </c>
      <c r="B39" s="8" t="s">
        <v>88</v>
      </c>
      <c r="C39" s="10" t="s">
        <v>89</v>
      </c>
      <c r="D39" s="11" t="s">
        <v>24</v>
      </c>
      <c r="E39" s="12" t="n">
        <v>2</v>
      </c>
      <c r="F39" s="13"/>
      <c r="G39" s="13" t="n">
        <f aca="false">F39*E39</f>
        <v>0</v>
      </c>
      <c r="H39" s="14" t="n">
        <f aca="false">1.2*G39</f>
        <v>0</v>
      </c>
      <c r="I39" s="14"/>
    </row>
    <row r="40" customFormat="false" ht="69" hidden="false" customHeight="true" outlineLevel="0" collapsed="false">
      <c r="A40" s="8" t="s">
        <v>90</v>
      </c>
      <c r="B40" s="8" t="s">
        <v>91</v>
      </c>
      <c r="C40" s="10" t="s">
        <v>92</v>
      </c>
      <c r="D40" s="11" t="s">
        <v>24</v>
      </c>
      <c r="E40" s="12" t="n">
        <v>1</v>
      </c>
      <c r="F40" s="13"/>
      <c r="G40" s="13" t="n">
        <f aca="false">F40*E40</f>
        <v>0</v>
      </c>
      <c r="H40" s="14" t="n">
        <f aca="false">1.2*G40</f>
        <v>0</v>
      </c>
      <c r="I40" s="14"/>
    </row>
    <row r="41" customFormat="false" ht="45.75" hidden="false" customHeight="true" outlineLevel="0" collapsed="false">
      <c r="A41" s="15"/>
      <c r="B41" s="15"/>
      <c r="C41" s="17"/>
      <c r="D41" s="11"/>
      <c r="E41" s="12"/>
      <c r="F41" s="13"/>
      <c r="G41" s="13"/>
      <c r="H41" s="14"/>
      <c r="I41" s="14"/>
    </row>
    <row r="42" customFormat="false" ht="13.5" hidden="false" customHeight="true" outlineLevel="0" collapsed="false">
      <c r="A42" s="18"/>
      <c r="B42" s="18"/>
      <c r="C42" s="19"/>
      <c r="D42" s="20"/>
      <c r="E42" s="21"/>
      <c r="F42" s="21"/>
      <c r="G42" s="20"/>
      <c r="H42" s="22"/>
      <c r="I42" s="22"/>
    </row>
    <row r="43" customFormat="false" ht="45" hidden="false" customHeight="true" outlineLevel="0" collapsed="false">
      <c r="A43" s="7" t="s">
        <v>93</v>
      </c>
      <c r="B43" s="7"/>
      <c r="C43" s="7"/>
      <c r="D43" s="7"/>
      <c r="E43" s="7"/>
      <c r="F43" s="7"/>
      <c r="G43" s="7"/>
      <c r="H43" s="7"/>
      <c r="I43" s="7"/>
    </row>
    <row r="44" customFormat="false" ht="49.5" hidden="false" customHeight="true" outlineLevel="0" collapsed="false">
      <c r="A44" s="8" t="s">
        <v>94</v>
      </c>
      <c r="B44" s="8"/>
      <c r="C44" s="10" t="s">
        <v>95</v>
      </c>
      <c r="D44" s="11" t="s">
        <v>96</v>
      </c>
      <c r="E44" s="12" t="n">
        <v>1</v>
      </c>
      <c r="F44" s="13"/>
      <c r="G44" s="13" t="n">
        <f aca="false">F44*E44</f>
        <v>0</v>
      </c>
      <c r="H44" s="14" t="n">
        <f aca="false">1.2*G44</f>
        <v>0</v>
      </c>
      <c r="I44" s="14"/>
    </row>
    <row r="45" customFormat="false" ht="45.75" hidden="false" customHeight="true" outlineLevel="0" collapsed="false">
      <c r="A45" s="15"/>
      <c r="B45" s="15"/>
      <c r="C45" s="17"/>
      <c r="D45" s="11"/>
      <c r="E45" s="12"/>
      <c r="F45" s="13"/>
      <c r="G45" s="13"/>
      <c r="H45" s="14"/>
      <c r="I45" s="14"/>
    </row>
    <row r="46" customFormat="false" ht="13.5" hidden="false" customHeight="true" outlineLevel="0" collapsed="false">
      <c r="A46" s="18"/>
      <c r="B46" s="18"/>
      <c r="C46" s="19"/>
      <c r="D46" s="20"/>
      <c r="E46" s="21"/>
      <c r="F46" s="21"/>
      <c r="G46" s="20"/>
      <c r="H46" s="22"/>
      <c r="I46" s="22"/>
    </row>
    <row r="47" customFormat="false" ht="45" hidden="false" customHeight="true" outlineLevel="0" collapsed="false">
      <c r="A47" s="7" t="s">
        <v>97</v>
      </c>
      <c r="B47" s="7"/>
      <c r="C47" s="7"/>
      <c r="D47" s="7"/>
      <c r="E47" s="7"/>
      <c r="F47" s="7"/>
      <c r="G47" s="7"/>
      <c r="H47" s="7"/>
      <c r="I47" s="7"/>
    </row>
    <row r="48" customFormat="false" ht="52.5" hidden="false" customHeight="true" outlineLevel="0" collapsed="false">
      <c r="A48" s="23" t="s">
        <v>98</v>
      </c>
      <c r="B48" s="8"/>
      <c r="C48" s="10" t="s">
        <v>99</v>
      </c>
      <c r="D48" s="11" t="s">
        <v>96</v>
      </c>
      <c r="E48" s="12" t="n">
        <v>1</v>
      </c>
      <c r="F48" s="13"/>
      <c r="G48" s="13" t="n">
        <f aca="false">F48*E48</f>
        <v>0</v>
      </c>
      <c r="H48" s="14" t="n">
        <f aca="false">1.2*G48</f>
        <v>0</v>
      </c>
      <c r="I48" s="14"/>
    </row>
    <row r="49" customFormat="false" ht="53.25" hidden="false" customHeight="true" outlineLevel="0" collapsed="false">
      <c r="A49" s="23" t="s">
        <v>100</v>
      </c>
      <c r="B49" s="8"/>
      <c r="C49" s="10" t="s">
        <v>101</v>
      </c>
      <c r="D49" s="11" t="s">
        <v>96</v>
      </c>
      <c r="E49" s="12" t="n">
        <v>1</v>
      </c>
      <c r="F49" s="13"/>
      <c r="G49" s="13" t="n">
        <f aca="false">F49*E49</f>
        <v>0</v>
      </c>
      <c r="H49" s="14" t="n">
        <f aca="false">1.2*G49</f>
        <v>0</v>
      </c>
      <c r="I49" s="14"/>
    </row>
    <row r="50" customFormat="false" ht="45.75" hidden="false" customHeight="true" outlineLevel="0" collapsed="false">
      <c r="A50" s="15"/>
      <c r="B50" s="15"/>
      <c r="C50" s="17"/>
      <c r="D50" s="11"/>
      <c r="E50" s="12"/>
      <c r="F50" s="13"/>
      <c r="G50" s="13"/>
      <c r="H50" s="14"/>
      <c r="I50" s="14"/>
    </row>
    <row r="51" customFormat="false" ht="13.5" hidden="false" customHeight="true" outlineLevel="0" collapsed="false">
      <c r="A51" s="18"/>
      <c r="B51" s="18"/>
      <c r="C51" s="19"/>
      <c r="D51" s="20"/>
      <c r="E51" s="21"/>
      <c r="F51" s="21"/>
      <c r="G51" s="20"/>
      <c r="H51" s="22"/>
      <c r="I51" s="22"/>
    </row>
    <row r="52" customFormat="false" ht="45" hidden="false" customHeight="true" outlineLevel="0" collapsed="false">
      <c r="A52" s="7" t="s">
        <v>102</v>
      </c>
      <c r="B52" s="7"/>
      <c r="C52" s="7"/>
      <c r="D52" s="7"/>
      <c r="E52" s="7"/>
      <c r="F52" s="7"/>
      <c r="G52" s="7"/>
      <c r="H52" s="7"/>
      <c r="I52" s="7"/>
    </row>
    <row r="53" customFormat="false" ht="45.75" hidden="false" customHeight="true" outlineLevel="0" collapsed="false">
      <c r="A53" s="23" t="s">
        <v>103</v>
      </c>
      <c r="B53" s="15"/>
      <c r="C53" s="17" t="s">
        <v>104</v>
      </c>
      <c r="D53" s="11" t="s">
        <v>96</v>
      </c>
      <c r="E53" s="12" t="n">
        <v>1</v>
      </c>
      <c r="F53" s="13"/>
      <c r="G53" s="13" t="n">
        <f aca="false">F53*E53</f>
        <v>0</v>
      </c>
      <c r="H53" s="14" t="n">
        <f aca="false">1.2*G53</f>
        <v>0</v>
      </c>
      <c r="I53" s="14"/>
    </row>
    <row r="54" customFormat="false" ht="45.75" hidden="false" customHeight="true" outlineLevel="0" collapsed="false">
      <c r="A54" s="23"/>
      <c r="B54" s="15"/>
      <c r="C54" s="17"/>
      <c r="D54" s="11"/>
      <c r="E54" s="12"/>
      <c r="F54" s="13"/>
      <c r="G54" s="13"/>
      <c r="H54" s="14"/>
      <c r="I54" s="14"/>
    </row>
    <row r="55" customFormat="false" ht="13.5" hidden="false" customHeight="true" outlineLevel="0" collapsed="false">
      <c r="A55" s="18"/>
      <c r="B55" s="18"/>
      <c r="C55" s="19"/>
      <c r="D55" s="20"/>
      <c r="E55" s="21"/>
      <c r="F55" s="21"/>
      <c r="G55" s="20"/>
      <c r="H55" s="22"/>
      <c r="I55" s="22"/>
    </row>
    <row r="56" customFormat="false" ht="50.25" hidden="false" customHeight="true" outlineLevel="0" collapsed="false">
      <c r="A56" s="22"/>
      <c r="B56" s="22"/>
      <c r="C56" s="22"/>
      <c r="D56" s="6" t="s">
        <v>105</v>
      </c>
      <c r="E56" s="6"/>
      <c r="F56" s="6"/>
      <c r="G56" s="5" t="s">
        <v>7</v>
      </c>
      <c r="H56" s="5" t="s">
        <v>8</v>
      </c>
      <c r="I56" s="5"/>
    </row>
    <row r="57" customFormat="false" ht="50.25" hidden="false" customHeight="true" outlineLevel="0" collapsed="false">
      <c r="A57" s="22"/>
      <c r="B57" s="22"/>
      <c r="C57" s="22"/>
      <c r="D57" s="6"/>
      <c r="E57" s="6"/>
      <c r="F57" s="6"/>
      <c r="G57" s="25" t="n">
        <f aca="false">SUM(G5:G11,G14:G17,G20:G28,G31:G41,G48:G50,G53:G54,G44:G45)</f>
        <v>0</v>
      </c>
      <c r="H57" s="25" t="n">
        <f aca="false">SUM(H5:H11,H14:H17,H20:H28,H31:H41,H48:H50,H53:H54,H44:H45)</f>
        <v>0</v>
      </c>
      <c r="I57" s="25"/>
    </row>
    <row r="58" customFormat="false" ht="13.5" hidden="false" customHeight="true" outlineLevel="0" collapsed="false">
      <c r="A58" s="22"/>
      <c r="B58" s="22"/>
      <c r="C58" s="22"/>
      <c r="D58" s="26"/>
      <c r="E58" s="26"/>
      <c r="F58" s="21"/>
      <c r="G58" s="20"/>
      <c r="H58" s="22"/>
      <c r="I58" s="22"/>
    </row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  <row r="720" customFormat="false" ht="15" hidden="false" customHeight="false" outlineLevel="0" collapsed="false"/>
    <row r="721" customFormat="false" ht="15" hidden="false" customHeight="false" outlineLevel="0" collapsed="false"/>
    <row r="722" customFormat="false" ht="15" hidden="false" customHeight="false" outlineLevel="0" collapsed="false"/>
    <row r="723" customFormat="false" ht="15" hidden="false" customHeight="false" outlineLevel="0" collapsed="false"/>
    <row r="724" customFormat="false" ht="15" hidden="false" customHeight="false" outlineLevel="0" collapsed="false"/>
    <row r="725" customFormat="false" ht="15" hidden="false" customHeight="false" outlineLevel="0" collapsed="false"/>
    <row r="726" customFormat="false" ht="15" hidden="false" customHeight="false" outlineLevel="0" collapsed="false"/>
    <row r="727" customFormat="false" ht="15" hidden="false" customHeight="false" outlineLevel="0" collapsed="false"/>
    <row r="728" customFormat="false" ht="15" hidden="false" customHeight="false" outlineLevel="0" collapsed="false"/>
    <row r="729" customFormat="false" ht="15" hidden="false" customHeight="false" outlineLevel="0" collapsed="false"/>
    <row r="730" customFormat="false" ht="15" hidden="false" customHeight="false" outlineLevel="0" collapsed="false"/>
    <row r="731" customFormat="false" ht="15" hidden="false" customHeight="false" outlineLevel="0" collapsed="false"/>
    <row r="732" customFormat="false" ht="15" hidden="false" customHeight="false" outlineLevel="0" collapsed="false"/>
    <row r="733" customFormat="false" ht="15" hidden="false" customHeight="false" outlineLevel="0" collapsed="false"/>
    <row r="734" customFormat="false" ht="15" hidden="false" customHeight="false" outlineLevel="0" collapsed="false"/>
    <row r="735" customFormat="false" ht="15" hidden="false" customHeight="false" outlineLevel="0" collapsed="false"/>
    <row r="736" customFormat="false" ht="15" hidden="false" customHeight="false" outlineLevel="0" collapsed="false"/>
    <row r="737" customFormat="false" ht="15" hidden="false" customHeight="false" outlineLevel="0" collapsed="false"/>
    <row r="738" customFormat="false" ht="15" hidden="false" customHeight="false" outlineLevel="0" collapsed="false"/>
    <row r="739" customFormat="false" ht="15" hidden="false" customHeight="false" outlineLevel="0" collapsed="false"/>
    <row r="740" customFormat="false" ht="15" hidden="false" customHeight="false" outlineLevel="0" collapsed="false"/>
    <row r="741" customFormat="false" ht="15" hidden="false" customHeight="false" outlineLevel="0" collapsed="false"/>
    <row r="742" customFormat="false" ht="15" hidden="false" customHeight="false" outlineLevel="0" collapsed="false"/>
    <row r="743" customFormat="false" ht="15" hidden="false" customHeight="false" outlineLevel="0" collapsed="false"/>
    <row r="744" customFormat="false" ht="15" hidden="false" customHeight="false" outlineLevel="0" collapsed="false"/>
    <row r="745" customFormat="false" ht="15" hidden="false" customHeight="false" outlineLevel="0" collapsed="false"/>
    <row r="746" customFormat="false" ht="15" hidden="false" customHeight="false" outlineLevel="0" collapsed="false"/>
    <row r="747" customFormat="false" ht="15" hidden="false" customHeight="false" outlineLevel="0" collapsed="false"/>
    <row r="748" customFormat="false" ht="15" hidden="false" customHeight="false" outlineLevel="0" collapsed="false"/>
    <row r="749" customFormat="false" ht="15" hidden="false" customHeight="false" outlineLevel="0" collapsed="false"/>
    <row r="750" customFormat="false" ht="15" hidden="false" customHeight="false" outlineLevel="0" collapsed="false"/>
    <row r="751" customFormat="false" ht="15" hidden="false" customHeight="false" outlineLevel="0" collapsed="false"/>
    <row r="752" customFormat="false" ht="15" hidden="false" customHeight="false" outlineLevel="0" collapsed="false"/>
    <row r="753" customFormat="false" ht="15" hidden="false" customHeight="false" outlineLevel="0" collapsed="false"/>
    <row r="754" customFormat="false" ht="15" hidden="false" customHeight="false" outlineLevel="0" collapsed="false"/>
    <row r="755" customFormat="false" ht="15" hidden="false" customHeight="false" outlineLevel="0" collapsed="false"/>
    <row r="756" customFormat="false" ht="15" hidden="false" customHeight="false" outlineLevel="0" collapsed="false"/>
    <row r="757" customFormat="false" ht="15" hidden="false" customHeight="false" outlineLevel="0" collapsed="false"/>
    <row r="758" customFormat="false" ht="15" hidden="false" customHeight="false" outlineLevel="0" collapsed="false"/>
    <row r="759" customFormat="false" ht="15" hidden="false" customHeight="false" outlineLevel="0" collapsed="false"/>
    <row r="760" customFormat="false" ht="15" hidden="false" customHeight="false" outlineLevel="0" collapsed="false"/>
    <row r="761" customFormat="false" ht="15" hidden="false" customHeight="false" outlineLevel="0" collapsed="false"/>
    <row r="762" customFormat="false" ht="15" hidden="false" customHeight="false" outlineLevel="0" collapsed="false"/>
    <row r="763" customFormat="false" ht="15" hidden="false" customHeight="false" outlineLevel="0" collapsed="false"/>
    <row r="764" customFormat="false" ht="15" hidden="false" customHeight="false" outlineLevel="0" collapsed="false"/>
    <row r="765" customFormat="false" ht="15" hidden="false" customHeight="false" outlineLevel="0" collapsed="false"/>
    <row r="766" customFormat="false" ht="15" hidden="false" customHeight="false" outlineLevel="0" collapsed="false"/>
    <row r="767" customFormat="false" ht="15" hidden="false" customHeight="false" outlineLevel="0" collapsed="false"/>
    <row r="768" customFormat="false" ht="15" hidden="false" customHeight="false" outlineLevel="0" collapsed="false"/>
    <row r="769" customFormat="false" ht="15" hidden="false" customHeight="false" outlineLevel="0" collapsed="false"/>
    <row r="770" customFormat="false" ht="15" hidden="false" customHeight="false" outlineLevel="0" collapsed="false"/>
    <row r="771" customFormat="false" ht="15" hidden="false" customHeight="false" outlineLevel="0" collapsed="false"/>
    <row r="772" customFormat="false" ht="15" hidden="false" customHeight="false" outlineLevel="0" collapsed="false"/>
    <row r="773" customFormat="false" ht="15" hidden="false" customHeight="false" outlineLevel="0" collapsed="false"/>
    <row r="774" customFormat="false" ht="15" hidden="false" customHeight="false" outlineLevel="0" collapsed="false"/>
    <row r="775" customFormat="false" ht="15" hidden="false" customHeight="false" outlineLevel="0" collapsed="false"/>
    <row r="776" customFormat="false" ht="15" hidden="false" customHeight="false" outlineLevel="0" collapsed="false"/>
    <row r="777" customFormat="false" ht="15" hidden="false" customHeight="false" outlineLevel="0" collapsed="false"/>
    <row r="778" customFormat="false" ht="15" hidden="false" customHeight="false" outlineLevel="0" collapsed="false"/>
    <row r="779" customFormat="false" ht="15" hidden="false" customHeight="false" outlineLevel="0" collapsed="false"/>
    <row r="780" customFormat="false" ht="15" hidden="false" customHeight="false" outlineLevel="0" collapsed="false"/>
    <row r="781" customFormat="false" ht="15" hidden="false" customHeight="false" outlineLevel="0" collapsed="false"/>
    <row r="782" customFormat="false" ht="15" hidden="false" customHeight="false" outlineLevel="0" collapsed="false"/>
    <row r="783" customFormat="false" ht="15" hidden="false" customHeight="false" outlineLevel="0" collapsed="false"/>
    <row r="784" customFormat="false" ht="15" hidden="false" customHeight="false" outlineLevel="0" collapsed="false"/>
    <row r="785" customFormat="false" ht="15" hidden="false" customHeight="false" outlineLevel="0" collapsed="false"/>
    <row r="786" customFormat="false" ht="15" hidden="false" customHeight="false" outlineLevel="0" collapsed="false"/>
    <row r="787" customFormat="false" ht="15" hidden="false" customHeight="false" outlineLevel="0" collapsed="false"/>
    <row r="788" customFormat="false" ht="15" hidden="false" customHeight="false" outlineLevel="0" collapsed="false"/>
    <row r="789" customFormat="false" ht="15" hidden="false" customHeight="false" outlineLevel="0" collapsed="false"/>
    <row r="790" customFormat="false" ht="15" hidden="false" customHeight="false" outlineLevel="0" collapsed="false"/>
    <row r="791" customFormat="false" ht="15" hidden="false" customHeight="false" outlineLevel="0" collapsed="false"/>
    <row r="792" customFormat="false" ht="15" hidden="false" customHeight="false" outlineLevel="0" collapsed="false"/>
    <row r="793" customFormat="false" ht="15" hidden="false" customHeight="false" outlineLevel="0" collapsed="false"/>
    <row r="794" customFormat="false" ht="15" hidden="false" customHeight="false" outlineLevel="0" collapsed="false"/>
    <row r="795" customFormat="false" ht="15" hidden="false" customHeight="false" outlineLevel="0" collapsed="false"/>
    <row r="796" customFormat="false" ht="15" hidden="false" customHeight="false" outlineLevel="0" collapsed="false"/>
    <row r="797" customFormat="false" ht="15" hidden="false" customHeight="false" outlineLevel="0" collapsed="false"/>
    <row r="798" customFormat="false" ht="15" hidden="false" customHeight="false" outlineLevel="0" collapsed="false"/>
    <row r="799" customFormat="false" ht="15" hidden="false" customHeight="false" outlineLevel="0" collapsed="false"/>
    <row r="800" customFormat="false" ht="15" hidden="false" customHeight="false" outlineLevel="0" collapsed="false"/>
    <row r="801" customFormat="false" ht="15" hidden="false" customHeight="false" outlineLevel="0" collapsed="false"/>
    <row r="802" customFormat="false" ht="15" hidden="false" customHeight="false" outlineLevel="0" collapsed="false"/>
    <row r="803" customFormat="false" ht="15" hidden="false" customHeight="false" outlineLevel="0" collapsed="false"/>
    <row r="804" customFormat="false" ht="15" hidden="false" customHeight="false" outlineLevel="0" collapsed="false"/>
    <row r="805" customFormat="false" ht="15" hidden="false" customHeight="false" outlineLevel="0" collapsed="false"/>
    <row r="806" customFormat="false" ht="15" hidden="false" customHeight="false" outlineLevel="0" collapsed="false"/>
    <row r="807" customFormat="false" ht="15" hidden="false" customHeight="false" outlineLevel="0" collapsed="false"/>
    <row r="808" customFormat="false" ht="15" hidden="false" customHeight="false" outlineLevel="0" collapsed="false"/>
    <row r="809" customFormat="false" ht="15" hidden="false" customHeight="false" outlineLevel="0" collapsed="false"/>
    <row r="810" customFormat="false" ht="15" hidden="false" customHeight="false" outlineLevel="0" collapsed="false"/>
    <row r="811" customFormat="false" ht="15" hidden="false" customHeight="false" outlineLevel="0" collapsed="false"/>
    <row r="812" customFormat="false" ht="15" hidden="false" customHeight="false" outlineLevel="0" collapsed="false"/>
    <row r="813" customFormat="false" ht="15" hidden="false" customHeight="false" outlineLevel="0" collapsed="false"/>
    <row r="814" customFormat="false" ht="15" hidden="false" customHeight="false" outlineLevel="0" collapsed="false"/>
    <row r="815" customFormat="false" ht="15" hidden="false" customHeight="false" outlineLevel="0" collapsed="false"/>
    <row r="816" customFormat="false" ht="15" hidden="false" customHeight="false" outlineLevel="0" collapsed="false"/>
    <row r="817" customFormat="false" ht="15" hidden="false" customHeight="false" outlineLevel="0" collapsed="false"/>
    <row r="818" customFormat="false" ht="15" hidden="false" customHeight="false" outlineLevel="0" collapsed="false"/>
    <row r="819" customFormat="false" ht="15" hidden="false" customHeight="false" outlineLevel="0" collapsed="false"/>
    <row r="820" customFormat="false" ht="15" hidden="false" customHeight="false" outlineLevel="0" collapsed="false"/>
    <row r="821" customFormat="false" ht="15" hidden="false" customHeight="false" outlineLevel="0" collapsed="false"/>
    <row r="822" customFormat="false" ht="15" hidden="false" customHeight="false" outlineLevel="0" collapsed="false"/>
    <row r="823" customFormat="false" ht="15" hidden="false" customHeight="false" outlineLevel="0" collapsed="false"/>
    <row r="824" customFormat="false" ht="15" hidden="false" customHeight="false" outlineLevel="0" collapsed="false"/>
    <row r="825" customFormat="false" ht="15" hidden="false" customHeight="false" outlineLevel="0" collapsed="false"/>
    <row r="826" customFormat="false" ht="15" hidden="false" customHeight="false" outlineLevel="0" collapsed="false"/>
    <row r="827" customFormat="false" ht="15" hidden="false" customHeight="false" outlineLevel="0" collapsed="false"/>
    <row r="828" customFormat="false" ht="15" hidden="false" customHeight="false" outlineLevel="0" collapsed="false"/>
    <row r="829" customFormat="false" ht="15" hidden="false" customHeight="false" outlineLevel="0" collapsed="false"/>
    <row r="830" customFormat="false" ht="15" hidden="false" customHeight="false" outlineLevel="0" collapsed="false"/>
    <row r="831" customFormat="false" ht="15" hidden="false" customHeight="false" outlineLevel="0" collapsed="false"/>
    <row r="832" customFormat="false" ht="15" hidden="false" customHeight="false" outlineLevel="0" collapsed="false"/>
    <row r="833" customFormat="false" ht="15" hidden="false" customHeight="false" outlineLevel="0" collapsed="false"/>
    <row r="834" customFormat="false" ht="15" hidden="false" customHeight="false" outlineLevel="0" collapsed="false"/>
    <row r="835" customFormat="false" ht="15" hidden="false" customHeight="false" outlineLevel="0" collapsed="false"/>
    <row r="836" customFormat="false" ht="15" hidden="false" customHeight="false" outlineLevel="0" collapsed="false"/>
    <row r="837" customFormat="false" ht="15" hidden="false" customHeight="false" outlineLevel="0" collapsed="false"/>
    <row r="838" customFormat="false" ht="15" hidden="false" customHeight="false" outlineLevel="0" collapsed="false"/>
    <row r="839" customFormat="false" ht="15" hidden="false" customHeight="false" outlineLevel="0" collapsed="false"/>
    <row r="840" customFormat="false" ht="15" hidden="false" customHeight="false" outlineLevel="0" collapsed="false"/>
    <row r="841" customFormat="false" ht="15" hidden="false" customHeight="false" outlineLevel="0" collapsed="false"/>
    <row r="842" customFormat="false" ht="15" hidden="false" customHeight="false" outlineLevel="0" collapsed="false"/>
    <row r="843" customFormat="false" ht="15" hidden="false" customHeight="false" outlineLevel="0" collapsed="false"/>
    <row r="844" customFormat="false" ht="15" hidden="false" customHeight="false" outlineLevel="0" collapsed="false"/>
    <row r="845" customFormat="false" ht="15" hidden="false" customHeight="false" outlineLevel="0" collapsed="false"/>
    <row r="846" customFormat="false" ht="15" hidden="false" customHeight="false" outlineLevel="0" collapsed="false"/>
    <row r="847" customFormat="false" ht="15" hidden="false" customHeight="false" outlineLevel="0" collapsed="false"/>
    <row r="848" customFormat="false" ht="15" hidden="false" customHeight="false" outlineLevel="0" collapsed="false"/>
    <row r="849" customFormat="false" ht="15" hidden="false" customHeight="false" outlineLevel="0" collapsed="false"/>
    <row r="850" customFormat="false" ht="15" hidden="false" customHeight="false" outlineLevel="0" collapsed="false"/>
    <row r="851" customFormat="false" ht="15" hidden="false" customHeight="false" outlineLevel="0" collapsed="false"/>
    <row r="852" customFormat="false" ht="15" hidden="false" customHeight="false" outlineLevel="0" collapsed="false"/>
    <row r="853" customFormat="false" ht="15" hidden="false" customHeight="false" outlineLevel="0" collapsed="false"/>
    <row r="854" customFormat="false" ht="15" hidden="false" customHeight="false" outlineLevel="0" collapsed="false"/>
    <row r="855" customFormat="false" ht="15" hidden="false" customHeight="false" outlineLevel="0" collapsed="false"/>
    <row r="856" customFormat="false" ht="15" hidden="false" customHeight="false" outlineLevel="0" collapsed="false"/>
    <row r="857" customFormat="false" ht="15" hidden="false" customHeight="false" outlineLevel="0" collapsed="false"/>
    <row r="858" customFormat="false" ht="15" hidden="false" customHeight="false" outlineLevel="0" collapsed="false"/>
    <row r="859" customFormat="false" ht="15" hidden="false" customHeight="false" outlineLevel="0" collapsed="false"/>
    <row r="860" customFormat="false" ht="15" hidden="false" customHeight="false" outlineLevel="0" collapsed="false"/>
    <row r="861" customFormat="false" ht="15" hidden="false" customHeight="false" outlineLevel="0" collapsed="false"/>
    <row r="862" customFormat="false" ht="15" hidden="false" customHeight="false" outlineLevel="0" collapsed="false"/>
    <row r="863" customFormat="false" ht="15" hidden="false" customHeight="false" outlineLevel="0" collapsed="false"/>
    <row r="864" customFormat="false" ht="15" hidden="false" customHeight="false" outlineLevel="0" collapsed="false"/>
    <row r="865" customFormat="false" ht="15" hidden="false" customHeight="false" outlineLevel="0" collapsed="false"/>
    <row r="866" customFormat="false" ht="15" hidden="false" customHeight="false" outlineLevel="0" collapsed="false"/>
    <row r="867" customFormat="false" ht="15" hidden="false" customHeight="false" outlineLevel="0" collapsed="false"/>
    <row r="868" customFormat="false" ht="15" hidden="false" customHeight="false" outlineLevel="0" collapsed="false"/>
    <row r="869" customFormat="false" ht="15" hidden="false" customHeight="false" outlineLevel="0" collapsed="false"/>
    <row r="870" customFormat="false" ht="15" hidden="false" customHeight="false" outlineLevel="0" collapsed="false"/>
    <row r="871" customFormat="false" ht="15" hidden="false" customHeight="false" outlineLevel="0" collapsed="false"/>
    <row r="872" customFormat="false" ht="15" hidden="false" customHeight="false" outlineLevel="0" collapsed="false"/>
    <row r="873" customFormat="false" ht="15" hidden="false" customHeight="false" outlineLevel="0" collapsed="false"/>
    <row r="874" customFormat="false" ht="15" hidden="false" customHeight="false" outlineLevel="0" collapsed="false"/>
    <row r="875" customFormat="false" ht="15" hidden="false" customHeight="false" outlineLevel="0" collapsed="false"/>
    <row r="876" customFormat="false" ht="15" hidden="false" customHeight="false" outlineLevel="0" collapsed="false"/>
    <row r="877" customFormat="false" ht="15" hidden="false" customHeight="false" outlineLevel="0" collapsed="false"/>
    <row r="878" customFormat="false" ht="15" hidden="false" customHeight="false" outlineLevel="0" collapsed="false"/>
    <row r="879" customFormat="false" ht="15" hidden="false" customHeight="false" outlineLevel="0" collapsed="false"/>
    <row r="880" customFormat="false" ht="15" hidden="false" customHeight="false" outlineLevel="0" collapsed="false"/>
    <row r="881" customFormat="false" ht="15" hidden="false" customHeight="false" outlineLevel="0" collapsed="false"/>
    <row r="882" customFormat="false" ht="15" hidden="false" customHeight="false" outlineLevel="0" collapsed="false"/>
    <row r="883" customFormat="false" ht="15" hidden="false" customHeight="false" outlineLevel="0" collapsed="false"/>
    <row r="884" customFormat="false" ht="15" hidden="false" customHeight="false" outlineLevel="0" collapsed="false"/>
    <row r="885" customFormat="false" ht="15" hidden="false" customHeight="false" outlineLevel="0" collapsed="false"/>
    <row r="886" customFormat="false" ht="15" hidden="false" customHeight="false" outlineLevel="0" collapsed="false"/>
    <row r="887" customFormat="false" ht="15" hidden="false" customHeight="false" outlineLevel="0" collapsed="false"/>
    <row r="888" customFormat="false" ht="15" hidden="false" customHeight="false" outlineLevel="0" collapsed="false"/>
    <row r="889" customFormat="false" ht="15" hidden="false" customHeight="false" outlineLevel="0" collapsed="false"/>
    <row r="890" customFormat="false" ht="15" hidden="false" customHeight="false" outlineLevel="0" collapsed="false"/>
    <row r="891" customFormat="false" ht="15" hidden="false" customHeight="false" outlineLevel="0" collapsed="false"/>
    <row r="892" customFormat="false" ht="15" hidden="false" customHeight="false" outlineLevel="0" collapsed="false"/>
    <row r="893" customFormat="false" ht="15" hidden="false" customHeight="false" outlineLevel="0" collapsed="false"/>
    <row r="894" customFormat="false" ht="15" hidden="false" customHeight="false" outlineLevel="0" collapsed="false"/>
    <row r="895" customFormat="false" ht="15" hidden="false" customHeight="false" outlineLevel="0" collapsed="false"/>
    <row r="896" customFormat="false" ht="15" hidden="false" customHeight="false" outlineLevel="0" collapsed="false"/>
    <row r="897" customFormat="false" ht="15" hidden="false" customHeight="false" outlineLevel="0" collapsed="false"/>
    <row r="898" customFormat="false" ht="15" hidden="false" customHeight="false" outlineLevel="0" collapsed="false"/>
    <row r="899" customFormat="false" ht="15" hidden="false" customHeight="false" outlineLevel="0" collapsed="false"/>
    <row r="900" customFormat="false" ht="15" hidden="false" customHeight="false" outlineLevel="0" collapsed="false"/>
    <row r="901" customFormat="false" ht="15" hidden="false" customHeight="false" outlineLevel="0" collapsed="false"/>
    <row r="902" customFormat="false" ht="15" hidden="false" customHeight="false" outlineLevel="0" collapsed="false"/>
    <row r="903" customFormat="false" ht="15" hidden="false" customHeight="false" outlineLevel="0" collapsed="false"/>
    <row r="904" customFormat="false" ht="15" hidden="false" customHeight="false" outlineLevel="0" collapsed="false"/>
    <row r="905" customFormat="false" ht="15" hidden="false" customHeight="false" outlineLevel="0" collapsed="false"/>
    <row r="906" customFormat="false" ht="15" hidden="false" customHeight="false" outlineLevel="0" collapsed="false"/>
    <row r="907" customFormat="false" ht="15" hidden="false" customHeight="false" outlineLevel="0" collapsed="false"/>
    <row r="908" customFormat="false" ht="15" hidden="false" customHeight="false" outlineLevel="0" collapsed="false"/>
    <row r="909" customFormat="false" ht="15" hidden="false" customHeight="false" outlineLevel="0" collapsed="false"/>
    <row r="910" customFormat="false" ht="15" hidden="false" customHeight="false" outlineLevel="0" collapsed="false"/>
    <row r="911" customFormat="false" ht="15" hidden="false" customHeight="false" outlineLevel="0" collapsed="false"/>
    <row r="912" customFormat="false" ht="15" hidden="false" customHeight="false" outlineLevel="0" collapsed="false"/>
    <row r="913" customFormat="false" ht="15" hidden="false" customHeight="false" outlineLevel="0" collapsed="false"/>
    <row r="914" customFormat="false" ht="15" hidden="false" customHeight="false" outlineLevel="0" collapsed="false"/>
    <row r="915" customFormat="false" ht="15" hidden="false" customHeight="false" outlineLevel="0" collapsed="false"/>
    <row r="916" customFormat="false" ht="15" hidden="false" customHeight="false" outlineLevel="0" collapsed="false"/>
    <row r="917" customFormat="false" ht="15" hidden="false" customHeight="false" outlineLevel="0" collapsed="false"/>
    <row r="918" customFormat="false" ht="15" hidden="false" customHeight="false" outlineLevel="0" collapsed="false"/>
    <row r="919" customFormat="false" ht="15" hidden="false" customHeight="false" outlineLevel="0" collapsed="false"/>
    <row r="920" customFormat="false" ht="15" hidden="false" customHeight="false" outlineLevel="0" collapsed="false"/>
    <row r="921" customFormat="false" ht="15" hidden="false" customHeight="false" outlineLevel="0" collapsed="false"/>
    <row r="922" customFormat="false" ht="15" hidden="false" customHeight="false" outlineLevel="0" collapsed="false"/>
    <row r="923" customFormat="false" ht="15" hidden="false" customHeight="false" outlineLevel="0" collapsed="false"/>
    <row r="924" customFormat="false" ht="15" hidden="false" customHeight="false" outlineLevel="0" collapsed="false"/>
    <row r="925" customFormat="false" ht="15" hidden="false" customHeight="false" outlineLevel="0" collapsed="false"/>
    <row r="926" customFormat="false" ht="15" hidden="false" customHeight="false" outlineLevel="0" collapsed="false"/>
    <row r="927" customFormat="false" ht="15" hidden="false" customHeight="false" outlineLevel="0" collapsed="false"/>
    <row r="928" customFormat="false" ht="15" hidden="false" customHeight="false" outlineLevel="0" collapsed="false"/>
    <row r="929" customFormat="false" ht="15" hidden="false" customHeight="false" outlineLevel="0" collapsed="false"/>
    <row r="930" customFormat="false" ht="15" hidden="false" customHeight="false" outlineLevel="0" collapsed="false"/>
    <row r="931" customFormat="false" ht="15" hidden="false" customHeight="false" outlineLevel="0" collapsed="false"/>
    <row r="932" customFormat="false" ht="15" hidden="false" customHeight="false" outlineLevel="0" collapsed="false"/>
    <row r="933" customFormat="false" ht="15" hidden="false" customHeight="false" outlineLevel="0" collapsed="false"/>
    <row r="934" customFormat="false" ht="15" hidden="false" customHeight="false" outlineLevel="0" collapsed="false"/>
    <row r="935" customFormat="false" ht="15" hidden="false" customHeight="false" outlineLevel="0" collapsed="false"/>
    <row r="936" customFormat="false" ht="15" hidden="false" customHeight="false" outlineLevel="0" collapsed="false"/>
    <row r="937" customFormat="false" ht="15" hidden="false" customHeight="false" outlineLevel="0" collapsed="false"/>
    <row r="938" customFormat="false" ht="15" hidden="false" customHeight="false" outlineLevel="0" collapsed="false"/>
    <row r="939" customFormat="false" ht="15" hidden="false" customHeight="false" outlineLevel="0" collapsed="false"/>
    <row r="940" customFormat="false" ht="15" hidden="false" customHeight="false" outlineLevel="0" collapsed="false"/>
    <row r="941" customFormat="false" ht="15" hidden="false" customHeight="false" outlineLevel="0" collapsed="false"/>
    <row r="942" customFormat="false" ht="15" hidden="false" customHeight="false" outlineLevel="0" collapsed="false"/>
    <row r="943" customFormat="false" ht="15" hidden="false" customHeight="false" outlineLevel="0" collapsed="false"/>
    <row r="944" customFormat="false" ht="15" hidden="false" customHeight="false" outlineLevel="0" collapsed="false"/>
    <row r="945" customFormat="false" ht="15" hidden="false" customHeight="false" outlineLevel="0" collapsed="false"/>
    <row r="946" customFormat="false" ht="15" hidden="false" customHeight="false" outlineLevel="0" collapsed="false"/>
    <row r="947" customFormat="false" ht="15" hidden="false" customHeight="false" outlineLevel="0" collapsed="false"/>
    <row r="948" customFormat="false" ht="15" hidden="false" customHeight="false" outlineLevel="0" collapsed="false"/>
    <row r="949" customFormat="false" ht="15" hidden="false" customHeight="false" outlineLevel="0" collapsed="false"/>
    <row r="950" customFormat="false" ht="15" hidden="false" customHeight="false" outlineLevel="0" collapsed="false"/>
    <row r="951" customFormat="false" ht="15" hidden="false" customHeight="false" outlineLevel="0" collapsed="false"/>
    <row r="952" customFormat="false" ht="15" hidden="false" customHeight="false" outlineLevel="0" collapsed="false"/>
    <row r="953" customFormat="false" ht="15" hidden="false" customHeight="false" outlineLevel="0" collapsed="false"/>
    <row r="954" customFormat="false" ht="15" hidden="false" customHeight="false" outlineLevel="0" collapsed="false"/>
    <row r="955" customFormat="false" ht="15" hidden="false" customHeight="false" outlineLevel="0" collapsed="false"/>
    <row r="956" customFormat="false" ht="15" hidden="false" customHeight="false" outlineLevel="0" collapsed="false"/>
    <row r="957" customFormat="false" ht="15" hidden="false" customHeight="false" outlineLevel="0" collapsed="false"/>
    <row r="958" customFormat="false" ht="15" hidden="false" customHeight="false" outlineLevel="0" collapsed="false"/>
    <row r="959" customFormat="false" ht="15" hidden="false" customHeight="false" outlineLevel="0" collapsed="false"/>
    <row r="960" customFormat="false" ht="15" hidden="false" customHeight="false" outlineLevel="0" collapsed="false"/>
    <row r="961" customFormat="false" ht="15" hidden="false" customHeight="false" outlineLevel="0" collapsed="false"/>
    <row r="962" customFormat="false" ht="15" hidden="false" customHeight="false" outlineLevel="0" collapsed="false"/>
    <row r="963" customFormat="false" ht="15" hidden="false" customHeight="false" outlineLevel="0" collapsed="false"/>
    <row r="964" customFormat="false" ht="15" hidden="false" customHeight="false" outlineLevel="0" collapsed="false"/>
    <row r="965" customFormat="false" ht="15" hidden="false" customHeight="false" outlineLevel="0" collapsed="false"/>
    <row r="966" customFormat="false" ht="15" hidden="false" customHeight="false" outlineLevel="0" collapsed="false"/>
    <row r="967" customFormat="false" ht="15" hidden="false" customHeight="false" outlineLevel="0" collapsed="false"/>
    <row r="968" customFormat="false" ht="15" hidden="false" customHeight="false" outlineLevel="0" collapsed="false"/>
    <row r="969" customFormat="false" ht="15" hidden="false" customHeight="false" outlineLevel="0" collapsed="false"/>
    <row r="970" customFormat="false" ht="15" hidden="false" customHeight="false" outlineLevel="0" collapsed="false"/>
    <row r="971" customFormat="false" ht="15" hidden="false" customHeight="false" outlineLevel="0" collapsed="false"/>
    <row r="972" customFormat="false" ht="15" hidden="false" customHeight="false" outlineLevel="0" collapsed="false"/>
    <row r="973" customFormat="false" ht="15" hidden="false" customHeight="false" outlineLevel="0" collapsed="false"/>
    <row r="974" customFormat="false" ht="15" hidden="false" customHeight="false" outlineLevel="0" collapsed="false"/>
    <row r="975" customFormat="false" ht="15" hidden="false" customHeight="false" outlineLevel="0" collapsed="false"/>
    <row r="976" customFormat="false" ht="15" hidden="false" customHeight="false" outlineLevel="0" collapsed="false"/>
    <row r="977" customFormat="false" ht="15" hidden="false" customHeight="false" outlineLevel="0" collapsed="false"/>
    <row r="978" customFormat="false" ht="15" hidden="false" customHeight="false" outlineLevel="0" collapsed="false"/>
    <row r="979" customFormat="false" ht="15" hidden="false" customHeight="false" outlineLevel="0" collapsed="false"/>
    <row r="980" customFormat="false" ht="15" hidden="false" customHeight="false" outlineLevel="0" collapsed="false"/>
    <row r="981" customFormat="false" ht="15" hidden="false" customHeight="false" outlineLevel="0" collapsed="false"/>
    <row r="982" customFormat="false" ht="15" hidden="false" customHeight="false" outlineLevel="0" collapsed="false"/>
    <row r="983" customFormat="false" ht="15" hidden="false" customHeight="false" outlineLevel="0" collapsed="false"/>
    <row r="984" customFormat="false" ht="15" hidden="false" customHeight="false" outlineLevel="0" collapsed="false"/>
    <row r="985" customFormat="false" ht="15" hidden="false" customHeight="false" outlineLevel="0" collapsed="false"/>
    <row r="986" customFormat="false" ht="15" hidden="false" customHeight="false" outlineLevel="0" collapsed="false"/>
    <row r="987" customFormat="false" ht="15" hidden="false" customHeight="false" outlineLevel="0" collapsed="false"/>
    <row r="988" customFormat="false" ht="15" hidden="false" customHeight="false" outlineLevel="0" collapsed="false"/>
    <row r="989" customFormat="false" ht="15" hidden="false" customHeight="false" outlineLevel="0" collapsed="false"/>
    <row r="990" customFormat="false" ht="15" hidden="false" customHeight="false" outlineLevel="0" collapsed="false"/>
    <row r="991" customFormat="false" ht="15" hidden="false" customHeight="false" outlineLevel="0" collapsed="false"/>
    <row r="992" customFormat="false" ht="15" hidden="false" customHeight="false" outlineLevel="0" collapsed="false"/>
    <row r="993" customFormat="false" ht="15" hidden="false" customHeight="false" outlineLevel="0" collapsed="false"/>
    <row r="994" customFormat="false" ht="15" hidden="false" customHeight="false" outlineLevel="0" collapsed="false"/>
    <row r="995" customFormat="false" ht="15" hidden="false" customHeight="false" outlineLevel="0" collapsed="false"/>
    <row r="996" customFormat="false" ht="15" hidden="false" customHeight="fals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9">
    <mergeCell ref="A1:I1"/>
    <mergeCell ref="A2:G2"/>
    <mergeCell ref="H3:I3"/>
    <mergeCell ref="A4:I4"/>
    <mergeCell ref="H5:I5"/>
    <mergeCell ref="H6:I6"/>
    <mergeCell ref="H7:I7"/>
    <mergeCell ref="H8:I8"/>
    <mergeCell ref="H9:I9"/>
    <mergeCell ref="H10:I10"/>
    <mergeCell ref="H11:I11"/>
    <mergeCell ref="H12:I12"/>
    <mergeCell ref="A13:I13"/>
    <mergeCell ref="H14:I14"/>
    <mergeCell ref="H15:I15"/>
    <mergeCell ref="H16:I16"/>
    <mergeCell ref="H17:I17"/>
    <mergeCell ref="H18:I18"/>
    <mergeCell ref="A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A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A43:I43"/>
    <mergeCell ref="H44:I44"/>
    <mergeCell ref="H45:I45"/>
    <mergeCell ref="H46:I46"/>
    <mergeCell ref="A47:I47"/>
    <mergeCell ref="H48:I48"/>
    <mergeCell ref="H49:I49"/>
    <mergeCell ref="H50:I50"/>
    <mergeCell ref="H51:I51"/>
    <mergeCell ref="A52:I52"/>
    <mergeCell ref="H53:I53"/>
    <mergeCell ref="H54:I54"/>
    <mergeCell ref="H55:I55"/>
    <mergeCell ref="A56:C58"/>
    <mergeCell ref="D56:F57"/>
    <mergeCell ref="H56:I56"/>
    <mergeCell ref="H57:I57"/>
    <mergeCell ref="H58:I58"/>
  </mergeCells>
  <printOptions headings="false" gridLines="false" gridLinesSet="true" horizontalCentered="true" verticalCentered="true"/>
  <pageMargins left="0.39375" right="0.39375" top="0.39375" bottom="0.39375" header="0.511811023622047" footer="0.511811023622047"/>
  <pageSetup paperSize="8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1469</TotalTime>
  <Application>LibreOffice/26.2.4.2$MacOSX_AARCH64 LibreOffice_project/0229ac93fcf0d7cbc6376066c6f35021cef002dc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2020-01-09T10:26:26Z</dcterms:created>
  <dc:creator>Microsoft Office User</dc:creator>
  <dc:description/>
  <dc:language>fr-FR</dc:language>
  <cp:lastModifiedBy/>
  <dcterms:modified xsi:type="dcterms:W3CDTF">2026-07-24T11:39:14Z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0x0101002C25C64D9B90014095D992AA2384E4DA</vt:lpwstr>
  </property>
</Properties>
</file>